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35" i="1" l="1"/>
  <c r="F35" i="1"/>
  <c r="E35" i="1"/>
</calcChain>
</file>

<file path=xl/sharedStrings.xml><?xml version="1.0" encoding="utf-8"?>
<sst xmlns="http://schemas.openxmlformats.org/spreadsheetml/2006/main" count="42" uniqueCount="40">
  <si>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</si>
  <si>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</si>
  <si>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</si>
  <si>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</si>
  <si>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</si>
  <si>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</si>
  <si>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</si>
  <si>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</si>
  <si>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</si>
  <si>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</si>
  <si>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</si>
  <si>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</si>
  <si>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</si>
  <si>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35 кВ Пахомовская</t>
  </si>
  <si>
    <t xml:space="preserve"> 0,4 Пахомовская ТСН 1 ао RS</t>
  </si>
  <si>
    <t xml:space="preserve"> 0,4 Пахомовская ТСН 2 ао RS</t>
  </si>
  <si>
    <t xml:space="preserve"> 35 Пахомовская СВ ао RS</t>
  </si>
  <si>
    <t xml:space="preserve"> 35 Пахомовская СВ ап RS</t>
  </si>
  <si>
    <t xml:space="preserve"> 35 Пахомовская Т 1 ао RS</t>
  </si>
  <si>
    <t xml:space="preserve"> 35 Пахомовская Т 1 ап RS</t>
  </si>
  <si>
    <t xml:space="preserve"> 35 Пахомовская Т 2 ао RS</t>
  </si>
  <si>
    <t xml:space="preserve"> 35 Пахомовская Т 2 ап RS</t>
  </si>
  <si>
    <t xml:space="preserve"> 35 Пахомовская-Пахомовская М-ТЭЦ ао RS</t>
  </si>
  <si>
    <t xml:space="preserve"> 35 Пахомовская-Пахомовская М-ТЭЦ ап RS</t>
  </si>
  <si>
    <t xml:space="preserve"> 6 Пахомовская Т 1 ао RS</t>
  </si>
  <si>
    <t xml:space="preserve"> 6 Пахомовская Т 1 ап RS</t>
  </si>
  <si>
    <t xml:space="preserve"> 6 Пахомовская Т 2 ао RS</t>
  </si>
  <si>
    <t xml:space="preserve"> 6 Пахомовская Т 2 ап RS</t>
  </si>
  <si>
    <t xml:space="preserve"> 6 Пахомовская-В.Мост ао RS</t>
  </si>
  <si>
    <t xml:space="preserve"> 6 Пахомовская-В.Мост ап RS</t>
  </si>
  <si>
    <t xml:space="preserve"> 6 Пахомовская-Девятины ао RS</t>
  </si>
  <si>
    <t xml:space="preserve"> 6 Пахомовская-Девятины ап RS</t>
  </si>
  <si>
    <t xml:space="preserve"> 6 Пахомовская-Земснаряд ао RS</t>
  </si>
  <si>
    <t xml:space="preserve"> 6 Пахомовская-Земснаряд ап RS</t>
  </si>
  <si>
    <t xml:space="preserve"> 6 Пахомовская-Прогресс ао RS</t>
  </si>
  <si>
    <t xml:space="preserve"> 6 Пахомовская-Прогресс рп RS</t>
  </si>
  <si>
    <t xml:space="preserve"> 6 Пахомовская-Шлюз 6-1 ао RS</t>
  </si>
  <si>
    <t xml:space="preserve"> 6 Пахомовская-Шлюз 6-1 ап RS</t>
  </si>
  <si>
    <t xml:space="preserve"> 6 Пахомовская-Шлюз 6-2 ао RS</t>
  </si>
  <si>
    <t xml:space="preserve"> 6 Пахомовская-Шлюз 6-2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</si>
</sst>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7793.7007999999996</v>
      </c>
      <c r="C9" s="32">
        <v>7794.192</v>
      </c>
      <c r="D9" s="33">
        <v>60</v>
      </c>
      <c r="E9" s="34">
        <v>29.472000000000001</v>
      </c>
      <c r="F9" s="35">
        <v>29.472000000000001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841.59159999999997</v>
      </c>
      <c r="C10" s="38">
        <v>841.87400000000002</v>
      </c>
      <c r="D10" s="39">
        <v>60</v>
      </c>
      <c r="E10" s="40">
        <v>16.943999999999999</v>
      </c>
      <c r="F10" s="41">
        <v>16.943999999999999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172.7226</v>
      </c>
      <c r="C11" s="38">
        <v>172.7226</v>
      </c>
      <c r="D11" s="39">
        <v>14000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1231.8784000000001</v>
      </c>
      <c r="C12" s="38">
        <v>1231.8784000000001</v>
      </c>
      <c r="D12" s="39">
        <v>14000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18</v>
      </c>
      <c r="B13" s="38">
        <v>7.5200000000000003E-2</v>
      </c>
      <c r="C13" s="38">
        <v>7.5200000000000003E-2</v>
      </c>
      <c r="D13" s="39">
        <v>10500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2125.0354000000002</v>
      </c>
      <c r="C14" s="38">
        <v>2125.7226999999998</v>
      </c>
      <c r="D14" s="39">
        <v>10500</v>
      </c>
      <c r="E14" s="40">
        <v>7216.65</v>
      </c>
      <c r="F14" s="41">
        <v>7216.65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6.4199999999999993E-2</v>
      </c>
      <c r="C15" s="38">
        <v>6.4199999999999993E-2</v>
      </c>
      <c r="D15" s="39">
        <v>10500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21</v>
      </c>
      <c r="B16" s="38">
        <v>313.67200000000003</v>
      </c>
      <c r="C16" s="38">
        <v>313.74169999999998</v>
      </c>
      <c r="D16" s="39">
        <v>10500</v>
      </c>
      <c r="E16" s="40">
        <v>731.85</v>
      </c>
      <c r="F16" s="41">
        <v>731.85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345.85950000000003</v>
      </c>
      <c r="C17" s="38">
        <v>345.85950000000003</v>
      </c>
      <c r="D17" s="39">
        <v>14000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23</v>
      </c>
      <c r="B18" s="38">
        <v>7085.2677999999996</v>
      </c>
      <c r="C18" s="38">
        <v>7089.5487999999996</v>
      </c>
      <c r="D18" s="39">
        <v>14000</v>
      </c>
      <c r="E18" s="40">
        <v>59934</v>
      </c>
      <c r="F18" s="41">
        <v>59934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2309.8510999999999</v>
      </c>
      <c r="C19" s="38">
        <v>2310.5916999999999</v>
      </c>
      <c r="D19" s="39">
        <v>9600</v>
      </c>
      <c r="E19" s="40">
        <v>7109.76</v>
      </c>
      <c r="F19" s="41">
        <v>7109.76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7.5829000000000004</v>
      </c>
      <c r="C20" s="38">
        <v>7.5829000000000004</v>
      </c>
      <c r="D20" s="39">
        <v>9600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26</v>
      </c>
      <c r="B21" s="38">
        <v>323.40980000000002</v>
      </c>
      <c r="C21" s="38">
        <v>323.47719999999998</v>
      </c>
      <c r="D21" s="39">
        <v>9600</v>
      </c>
      <c r="E21" s="40">
        <v>647.04</v>
      </c>
      <c r="F21" s="41">
        <v>647.04</v>
      </c>
      <c r="G21" s="41">
        <v>0</v>
      </c>
      <c r="H21" s="42">
        <v>0</v>
      </c>
    </row>
    <row r="22" spans="1:8" x14ac:dyDescent="0.25">
      <c r="A22" s="37" t="s">
        <v>27</v>
      </c>
      <c r="B22" s="38">
        <v>5.3552999999999997</v>
      </c>
      <c r="C22" s="38">
        <v>5.3552999999999997</v>
      </c>
      <c r="D22" s="39">
        <v>9600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28</v>
      </c>
      <c r="B23" s="38">
        <v>2154.2631999999999</v>
      </c>
      <c r="C23" s="38">
        <v>2154.6377000000002</v>
      </c>
      <c r="D23" s="39">
        <v>4800</v>
      </c>
      <c r="E23" s="40">
        <v>1797.6</v>
      </c>
      <c r="F23" s="41">
        <v>1797.6</v>
      </c>
      <c r="G23" s="41">
        <v>0</v>
      </c>
      <c r="H23" s="42">
        <v>0</v>
      </c>
    </row>
    <row r="24" spans="1:8" x14ac:dyDescent="0.25">
      <c r="A24" s="37" t="s">
        <v>29</v>
      </c>
      <c r="B24" s="38">
        <v>0.24970000000000001</v>
      </c>
      <c r="C24" s="38">
        <v>0.24970000000000001</v>
      </c>
      <c r="D24" s="39">
        <v>4800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30</v>
      </c>
      <c r="B25" s="38">
        <v>5339.7332999999999</v>
      </c>
      <c r="C25" s="38">
        <v>5341.5959000000003</v>
      </c>
      <c r="D25" s="39">
        <v>2400</v>
      </c>
      <c r="E25" s="40">
        <v>4470.24</v>
      </c>
      <c r="F25" s="41">
        <v>4470.24</v>
      </c>
      <c r="G25" s="41">
        <v>0</v>
      </c>
      <c r="H25" s="42">
        <v>0</v>
      </c>
    </row>
    <row r="26" spans="1:8" x14ac:dyDescent="0.25">
      <c r="A26" s="37" t="s">
        <v>31</v>
      </c>
      <c r="B26" s="38">
        <v>0.24310000000000001</v>
      </c>
      <c r="C26" s="38">
        <v>0.24310000000000001</v>
      </c>
      <c r="D26" s="39">
        <v>2400</v>
      </c>
      <c r="E26" s="40">
        <v>0</v>
      </c>
      <c r="F26" s="41">
        <v>0</v>
      </c>
      <c r="G26" s="41">
        <v>0</v>
      </c>
      <c r="H26" s="42"/>
    </row>
    <row r="27" spans="1:8" x14ac:dyDescent="0.25">
      <c r="A27" s="37" t="s">
        <v>32</v>
      </c>
      <c r="B27" s="38">
        <v>2.4655</v>
      </c>
      <c r="C27" s="38">
        <v>2.4655</v>
      </c>
      <c r="D27" s="39">
        <v>4800</v>
      </c>
      <c r="E27" s="40">
        <v>0</v>
      </c>
      <c r="F27" s="41">
        <v>0</v>
      </c>
      <c r="G27" s="41">
        <v>0</v>
      </c>
      <c r="H27" s="42"/>
    </row>
    <row r="28" spans="1:8" x14ac:dyDescent="0.25">
      <c r="A28" s="37" t="s">
        <v>33</v>
      </c>
      <c r="B28" s="38">
        <v>5.8999999999999997E-2</v>
      </c>
      <c r="C28" s="38">
        <v>5.8999999999999997E-2</v>
      </c>
      <c r="D28" s="39">
        <v>4800</v>
      </c>
      <c r="E28" s="40">
        <v>0</v>
      </c>
      <c r="F28" s="41">
        <v>0</v>
      </c>
      <c r="G28" s="41">
        <v>0</v>
      </c>
      <c r="H28" s="42"/>
    </row>
    <row r="29" spans="1:8" x14ac:dyDescent="0.25">
      <c r="A29" s="37" t="s">
        <v>34</v>
      </c>
      <c r="B29" s="38">
        <v>1257.002</v>
      </c>
      <c r="C29" s="38">
        <v>1257.6599000000001</v>
      </c>
      <c r="D29" s="39">
        <v>1200</v>
      </c>
      <c r="E29" s="40">
        <v>789.48</v>
      </c>
      <c r="F29" s="41">
        <v>789.48</v>
      </c>
      <c r="G29" s="41">
        <v>0</v>
      </c>
      <c r="H29" s="42">
        <v>0</v>
      </c>
    </row>
    <row r="30" spans="1:8" x14ac:dyDescent="0.25">
      <c r="A30" s="37" t="s">
        <v>35</v>
      </c>
      <c r="B30" s="38">
        <v>0.249</v>
      </c>
      <c r="C30" s="38">
        <v>0.249</v>
      </c>
      <c r="D30" s="39">
        <v>1200</v>
      </c>
      <c r="E30" s="40">
        <v>0</v>
      </c>
      <c r="F30" s="41">
        <v>0</v>
      </c>
      <c r="G30" s="41">
        <v>0</v>
      </c>
      <c r="H30" s="42"/>
    </row>
    <row r="31" spans="1:8" x14ac:dyDescent="0.25">
      <c r="A31" s="37" t="s">
        <v>36</v>
      </c>
      <c r="B31" s="38">
        <v>517.26679999999999</v>
      </c>
      <c r="C31" s="38">
        <v>517.26679999999999</v>
      </c>
      <c r="D31" s="39">
        <v>2400</v>
      </c>
      <c r="E31" s="40">
        <v>0</v>
      </c>
      <c r="F31" s="41">
        <v>0</v>
      </c>
      <c r="G31" s="41">
        <v>0</v>
      </c>
      <c r="H31" s="42"/>
    </row>
    <row r="32" spans="1:8" x14ac:dyDescent="0.25">
      <c r="A32" s="37" t="s">
        <v>37</v>
      </c>
      <c r="B32" s="38">
        <v>1.8415999999999999</v>
      </c>
      <c r="C32" s="38">
        <v>1.8432999999999999</v>
      </c>
      <c r="D32" s="39">
        <v>2400</v>
      </c>
      <c r="E32" s="40">
        <v>4.08</v>
      </c>
      <c r="F32" s="41">
        <v>4.08</v>
      </c>
      <c r="G32" s="41">
        <v>0</v>
      </c>
      <c r="H32" s="42">
        <v>0</v>
      </c>
    </row>
    <row r="33" spans="1:8" x14ac:dyDescent="0.25">
      <c r="A33" s="37" t="s">
        <v>38</v>
      </c>
      <c r="B33" s="38">
        <v>228.77780000000001</v>
      </c>
      <c r="C33" s="38">
        <v>229.03559999999999</v>
      </c>
      <c r="D33" s="39">
        <v>2400</v>
      </c>
      <c r="E33" s="40">
        <v>618.72</v>
      </c>
      <c r="F33" s="41">
        <v>618.72</v>
      </c>
      <c r="G33" s="41">
        <v>0</v>
      </c>
      <c r="H33" s="42">
        <v>0</v>
      </c>
    </row>
    <row r="34" spans="1:8" ht="16.5" thickBot="1" x14ac:dyDescent="0.3">
      <c r="A34" s="43" t="s">
        <v>39</v>
      </c>
      <c r="B34" s="44">
        <v>0.17849999999999999</v>
      </c>
      <c r="C34" s="44">
        <v>0.17849999999999999</v>
      </c>
      <c r="D34" s="45">
        <v>2400</v>
      </c>
      <c r="E34" s="46">
        <v>0</v>
      </c>
      <c r="F34" s="47">
        <v>0</v>
      </c>
      <c r="G34" s="47">
        <v>0</v>
      </c>
      <c r="H34" s="48"/>
    </row>
    <row r="35" spans="1:8" x14ac:dyDescent="0.25">
      <c r="E35" s="49">
        <f>SUM(E9:E34)</f>
        <v>83365.835999999996</v>
      </c>
      <c r="F35" s="50">
        <f>SUM(F9:F34)</f>
        <v>83365.835999999996</v>
      </c>
      <c r="G35" s="50">
        <f>SUM(G9:G34)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2015-06-25T06:02:25Z</dcterms:modified>
</cp:coreProperties>
</file>